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13\Documents\MOJI DOKUMENTI-BARBARA\javni razpisi 2019\jn - ABDOMINALNA\POPRAVEK RD\"/>
    </mc:Choice>
  </mc:AlternateContent>
  <bookViews>
    <workbookView xWindow="-120" yWindow="-120" windowWidth="29040" windowHeight="15840"/>
  </bookViews>
  <sheets>
    <sheet name="Stativi" sheetId="1" r:id="rId1"/>
    <sheet name="Preventivno vzdrževanje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2" l="1"/>
  <c r="G4" i="2"/>
  <c r="G7" i="2" s="1"/>
  <c r="G8" i="2" l="1"/>
  <c r="G36" i="1"/>
  <c r="G3" i="1" l="1"/>
  <c r="G52" i="1" s="1"/>
  <c r="G54" i="1" s="1"/>
</calcChain>
</file>

<file path=xl/sharedStrings.xml><?xml version="1.0" encoding="utf-8"?>
<sst xmlns="http://schemas.openxmlformats.org/spreadsheetml/2006/main" count="64" uniqueCount="62">
  <si>
    <t>kos</t>
  </si>
  <si>
    <t>STROPNI STATIV ZA INTENZIVNO NEGO</t>
  </si>
  <si>
    <t>Dvojna roka za anestezijski stativ z motoriziranim vertikalnim pomikom</t>
  </si>
  <si>
    <t xml:space="preserve"> -  horizontalna rotacija: 330°</t>
  </si>
  <si>
    <t xml:space="preserve"> -  horizontalni radij: cca. 900 + 600 mm </t>
  </si>
  <si>
    <t xml:space="preserve"> - vertikalna (višinska) nastavitev: 600-700 mm</t>
  </si>
  <si>
    <t xml:space="preserve"> -  nosilnost: najmanj 120 kg</t>
  </si>
  <si>
    <t xml:space="preserve"> - tečaji z valjčnimi ležaji za natančno in lahko pozicioniranje</t>
  </si>
  <si>
    <t xml:space="preserve"> - mehko in tiho ustavljanje na vsaki osi (shock absorbtion)</t>
  </si>
  <si>
    <t xml:space="preserve"> - lahko premikanje rok z ustavitvijo na zahtevani poziciji, možnost </t>
  </si>
  <si>
    <t xml:space="preserve">   urgentnega pomikanja rok brez zavornih komandnih tipk</t>
  </si>
  <si>
    <t xml:space="preserve"> - standardi: IEC 60601-1-2-41, CE (93/43/CEE - classe II b)</t>
  </si>
  <si>
    <t>Dobava in montaža z vsemi potrebnimi nosilnimi elementi in pritrdilnim materialom za montažo na nosilno stropno podkonstrukcijo</t>
  </si>
  <si>
    <t>*** nosilna konstrukcija v medstropovju je v popisu obrtniških del - B1 - ključavničarska dela</t>
  </si>
  <si>
    <t xml:space="preserve">Anestezijski stativ mora biti opremljen  z naslednjimi priključki : </t>
  </si>
  <si>
    <t xml:space="preserve"> -  12 x izenačitev potenciala,</t>
  </si>
  <si>
    <t xml:space="preserve"> -  4 x vtičnica z dvema konektorjema (2x RJ45 cat.6A), antibakterijske, zaščita IP44, s protiprašnim pokrovom, bele barve, za LAN omrežje</t>
  </si>
  <si>
    <t xml:space="preserve"> - medicinski plini:  3 x O2, 3 x Kz 5, 3 x vakuum, 1x N2O (oksidul), 1x odvod anestezijskih plinov</t>
  </si>
  <si>
    <t>Ponudnik mora poleg anest. stativa ponuditi še:</t>
  </si>
  <si>
    <t>Dodatna oprema :</t>
  </si>
  <si>
    <t xml:space="preserve"> - ročka s tipkami za elektropnevmatski zavorni sistem</t>
  </si>
  <si>
    <t xml:space="preserve"> - 2 x dvojni nosilec za infuzije s štirimi kljukicami za obešanje infuzij, infuzijskih črpalk in sistemskih   črpalk(perfuzorjev)</t>
  </si>
  <si>
    <t>-  Dimenzije rok morajo zagotavljati neovirano manipuliranje oz. uporabo</t>
  </si>
  <si>
    <t xml:space="preserve"> - Roke stativov morajo omogočati  neovirano namestitev položaja stativov, dimenzije rok morajo zagotavljati neovirano manipuliranje oz. uporabo, (približevanje in oddaljevanje od pacienta) z upoštevanjem vseh pogojev  v prostoru - površina prostora, višina stropa, dispozicija OP mize, OP luči</t>
  </si>
  <si>
    <t xml:space="preserve"> - Svetlo višino prostora preveriti na samem mestu vgradnje.</t>
  </si>
  <si>
    <t>POMOŽNI STATIV - ROKA ZA MONITOR (STROPNA IZVEDBA)</t>
  </si>
  <si>
    <t xml:space="preserve"> - vključno z VidiaPort VESA 100 adapterjem</t>
  </si>
  <si>
    <t xml:space="preserve"> - vertikalno območje pozicioniranja: cca 1150mm</t>
  </si>
  <si>
    <t xml:space="preserve"> - najnižja vertikalna pozicija vsaj do 1050mm</t>
  </si>
  <si>
    <t xml:space="preserve"> - stropna izvedba</t>
  </si>
  <si>
    <t xml:space="preserve"> -  na koncu stativa nosilec za monitor: npr: VIDIAPORT VESA 100</t>
  </si>
  <si>
    <t xml:space="preserve"> - certifikat: UL 60601-1 medicinska leketrična oprema, del 1, 93/94 EEC medical device directive</t>
  </si>
  <si>
    <t>St-1</t>
  </si>
  <si>
    <t>St-2</t>
  </si>
  <si>
    <t>Skupaj stativi [v EUR brez DDV]:</t>
  </si>
  <si>
    <t>Skupaj stativi[v EUR z DDV]:</t>
  </si>
  <si>
    <t xml:space="preserve"> - Manometri za posamezne med. pline</t>
  </si>
  <si>
    <t xml:space="preserve"> - Vsa dela za funkcionalno delovanje stativa</t>
  </si>
  <si>
    <t>Naziv opreme</t>
  </si>
  <si>
    <t>Vse cene so  v EUR brez DDV</t>
  </si>
  <si>
    <t>1. leto</t>
  </si>
  <si>
    <t>2. leto</t>
  </si>
  <si>
    <t>3. leto</t>
  </si>
  <si>
    <t>4. leto</t>
  </si>
  <si>
    <t>5. leto</t>
  </si>
  <si>
    <t>skupaj</t>
  </si>
  <si>
    <t>Skupaj preventivno vzdrževanje za obdobje 5 let  brez DDV</t>
  </si>
  <si>
    <t>Skupaj preventivno vzdrževanje za obdobje 5 let  z DDV</t>
  </si>
  <si>
    <t>Stropni stativ za intenzivno nego - 2 kpl.</t>
  </si>
  <si>
    <t xml:space="preserve">Strošek preventivnega vzdrževanja v času garacnijske dobe </t>
  </si>
  <si>
    <t>Strošek preventivnega vzdrževanja po koncu garacnijske dobe</t>
  </si>
  <si>
    <t>Pomožni stativ - roka za monitor (stropna izvedba)  2 kpl.</t>
  </si>
  <si>
    <t>cena/kos v EUR brez DDV</t>
  </si>
  <si>
    <t>OPOMBE:Po končani montaži opreme  morajo roke stativov omogočati  neovirano namestitev položaja stativov. Dimenzije rok morajo zagotavljati neovirano manipuliranje oz. uporabo (približevanje in oddaljevanje od pacienta) z upoštevanjem vseh pogojev v prostoru - površina prostora, višina stropa, dispozicija OP mize, OP luči, upohovalci zraka, itd...Svetlo višino prostora preveriti na samem mestu vgradnje. Dobava in montaža stativov z vsemi potrebnimi nosilnimi elementi. Ožičenje in povezave na pripravljene izpuste v stropu.</t>
  </si>
  <si>
    <r>
      <t xml:space="preserve"> -  elektropnevmatski zavorni sistem na treh oseh </t>
    </r>
    <r>
      <rPr>
        <sz val="11"/>
        <color rgb="FFFF0000"/>
        <rFont val="Calibri"/>
        <family val="2"/>
        <charset val="238"/>
      </rPr>
      <t>ali  elektropnevmatski zavorni sistem na dveh oseh</t>
    </r>
  </si>
  <si>
    <r>
      <t xml:space="preserve"> -  korpus višine 1200 mm, s šestimi paneli za priključke </t>
    </r>
    <r>
      <rPr>
        <sz val="11"/>
        <color rgb="FFFF0000"/>
        <rFont val="Calibri"/>
        <family val="2"/>
        <charset val="238"/>
      </rPr>
      <t>ali korpus višine 1200 1250mm, s paneli za priključke</t>
    </r>
  </si>
  <si>
    <r>
      <t xml:space="preserve"> -  horizontalna rotacija: 330° </t>
    </r>
    <r>
      <rPr>
        <sz val="11"/>
        <color rgb="FFFF0000"/>
        <rFont val="Calibri"/>
        <family val="2"/>
        <charset val="238"/>
      </rPr>
      <t xml:space="preserve">ali  horizontalna rotacija 120° ali horizontalno rotacijo ročice 320° </t>
    </r>
  </si>
  <si>
    <t xml:space="preserve"> -  vertikalna rotacija: 120° </t>
  </si>
  <si>
    <t xml:space="preserve"> -  nosilnost roke: od 8 do 13 kg </t>
  </si>
  <si>
    <r>
      <t xml:space="preserve"> -  12 šuko vtičnica 230V, IP44, z signalizacijsko lučko o prisotnosti napetosti (6 x zelene barve (DEA), 6 x rdeče barve (UPS)) </t>
    </r>
    <r>
      <rPr>
        <sz val="11"/>
        <color rgb="FFFF0000"/>
        <rFont val="Calibri"/>
        <family val="2"/>
        <charset val="238"/>
      </rPr>
      <t xml:space="preserve">ali 12 šuko vtičnica 230V, IP2X, z signalizacijsko lučko o prisotnosti napetosti (6 x zelene barve (DEA), 6 x oranžne barve (UPS)) </t>
    </r>
  </si>
  <si>
    <r>
      <t xml:space="preserve"> - 3 x polica dimenzij 520 x 420mm +/- 20mm s stranskimi šinami in predalom pod polico, nosilnost 80kg </t>
    </r>
    <r>
      <rPr>
        <sz val="11"/>
        <color rgb="FFFF0000"/>
        <rFont val="Calibri"/>
        <family val="2"/>
        <charset val="238"/>
      </rPr>
      <t xml:space="preserve">ali 3x polica dimenzij 520-530mmx420-480mm ali 3 polica dimenzij 520 x 420mm +/- 20mm s stranskimi šinami in predalom pod polico, katerih vsaka ima nosilnost vsaj 50 kg ali 3 x polica dimenzij 485x 450mm +/- 20mm s stranskimi šinami in predalom pod polico, nosilnost 50kg 
</t>
    </r>
  </si>
  <si>
    <r>
      <rPr>
        <strike/>
        <sz val="11"/>
        <color rgb="FFFF0000"/>
        <rFont val="Calibri"/>
        <family val="2"/>
        <charset val="238"/>
      </rPr>
      <t xml:space="preserve"> </t>
    </r>
    <r>
      <rPr>
        <sz val="11"/>
        <color rgb="FFFF0000"/>
        <rFont val="Calibri"/>
        <family val="2"/>
        <charset val="238"/>
      </rPr>
      <t xml:space="preserve">- </t>
    </r>
    <r>
      <rPr>
        <sz val="11"/>
        <rFont val="Calibri"/>
        <family val="2"/>
        <charset val="238"/>
      </rPr>
      <t xml:space="preserve"> 2x vrtljiva in nagibna roka za LCD ekran </t>
    </r>
    <r>
      <rPr>
        <sz val="11"/>
        <color rgb="FFFF0000"/>
        <rFont val="Calibri"/>
        <family val="2"/>
        <charset val="238"/>
      </rPr>
      <t xml:space="preserve">, </t>
    </r>
    <r>
      <rPr>
        <sz val="11"/>
        <rFont val="Calibri"/>
        <family val="2"/>
        <charset val="238"/>
      </rPr>
      <t xml:space="preserve">dolžine  max 2400 mm, z vrtljivim členom za namestitev ekrana in vesa 75x100 adapterjem, nosilnost 15 kg </t>
    </r>
    <r>
      <rPr>
        <sz val="11"/>
        <color rgb="FFFF0000"/>
        <rFont val="Calibri"/>
        <family val="2"/>
        <charset val="238"/>
      </rPr>
      <t xml:space="preserve"> ali 2x pomična roka za stativ skupne dolžine max. 2400mm, skupne nosilnosti več  kot 15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</si>
</sst>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i/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name val="Arial"/>
      <family val="2"/>
      <charset val="238"/>
    </font>
    <font>
      <b/>
      <sz val="11"/>
      <color rgb="FFFF0000"/>
      <name val="Calibri"/>
      <family val="2"/>
      <charset val="238"/>
    </font>
    <font>
      <strike/>
      <sz val="11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2" fillId="0" borderId="0"/>
  </cellStyleXfs>
  <cellXfs count="77">
    <xf numFmtId="0" fontId="0" fillId="0" borderId="0" xfId="0"/>
    <xf numFmtId="0" fontId="2" fillId="0" borderId="1" xfId="1" applyFont="1" applyFill="1" applyBorder="1" applyAlignment="1">
      <alignment horizontal="center"/>
    </xf>
    <xf numFmtId="0" fontId="3" fillId="0" borderId="0" xfId="1" applyFont="1" applyFill="1"/>
    <xf numFmtId="0" fontId="2" fillId="0" borderId="1" xfId="1" applyFont="1" applyFill="1" applyBorder="1" applyAlignment="1">
      <alignment horizontal="right"/>
    </xf>
    <xf numFmtId="2" fontId="2" fillId="0" borderId="1" xfId="1" applyNumberFormat="1" applyFont="1" applyFill="1" applyBorder="1"/>
    <xf numFmtId="164" fontId="2" fillId="0" borderId="1" xfId="1" applyNumberFormat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/>
    <xf numFmtId="0" fontId="1" fillId="0" borderId="0" xfId="1" applyFill="1"/>
    <xf numFmtId="0" fontId="2" fillId="0" borderId="0" xfId="1" applyFont="1" applyFill="1" applyAlignment="1">
      <alignment vertical="top" wrapText="1"/>
    </xf>
    <xf numFmtId="0" fontId="2" fillId="0" borderId="0" xfId="1" applyFont="1" applyFill="1" applyAlignment="1">
      <alignment horizontal="left" vertical="top" wrapText="1"/>
    </xf>
    <xf numFmtId="0" fontId="1" fillId="0" borderId="0" xfId="1" applyBorder="1"/>
    <xf numFmtId="0" fontId="1" fillId="0" borderId="0" xfId="1"/>
    <xf numFmtId="0" fontId="5" fillId="0" borderId="0" xfId="1" applyFont="1" applyFill="1"/>
    <xf numFmtId="164" fontId="5" fillId="0" borderId="0" xfId="1" applyNumberFormat="1" applyFont="1" applyFill="1"/>
    <xf numFmtId="164" fontId="2" fillId="0" borderId="0" xfId="1" applyNumberFormat="1" applyFont="1" applyFill="1" applyBorder="1"/>
    <xf numFmtId="0" fontId="2" fillId="0" borderId="0" xfId="1" applyFont="1" applyFill="1" applyAlignment="1">
      <alignment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/>
    </xf>
    <xf numFmtId="4" fontId="2" fillId="0" borderId="0" xfId="1" applyNumberFormat="1" applyFont="1" applyFill="1" applyAlignment="1">
      <alignment horizontal="center"/>
    </xf>
    <xf numFmtId="0" fontId="2" fillId="0" borderId="0" xfId="1" applyFont="1" applyFill="1" applyProtection="1">
      <protection locked="0"/>
    </xf>
    <xf numFmtId="0" fontId="2" fillId="0" borderId="0" xfId="2" applyFont="1" applyFill="1" applyAlignment="1" applyProtection="1"/>
    <xf numFmtId="4" fontId="2" fillId="0" borderId="0" xfId="1" applyNumberFormat="1" applyFont="1" applyFill="1" applyAlignment="1"/>
    <xf numFmtId="0" fontId="2" fillId="0" borderId="0" xfId="2" applyFont="1" applyFill="1" applyAlignment="1" applyProtection="1">
      <alignment vertical="top" wrapText="1"/>
    </xf>
    <xf numFmtId="4" fontId="2" fillId="0" borderId="0" xfId="1" applyNumberFormat="1" applyFont="1" applyFill="1" applyAlignment="1">
      <alignment vertical="top" wrapText="1"/>
    </xf>
    <xf numFmtId="0" fontId="8" fillId="0" borderId="0" xfId="1" applyFont="1" applyFill="1" applyAlignment="1">
      <alignment vertical="top" wrapText="1"/>
    </xf>
    <xf numFmtId="4" fontId="8" fillId="0" borderId="0" xfId="1" applyNumberFormat="1" applyFont="1" applyFill="1" applyAlignment="1">
      <alignment vertical="top" wrapText="1"/>
    </xf>
    <xf numFmtId="0" fontId="9" fillId="0" borderId="0" xfId="1" applyFont="1" applyFill="1" applyAlignment="1"/>
    <xf numFmtId="0" fontId="2" fillId="0" borderId="0" xfId="2" applyFont="1" applyFill="1" applyAlignment="1" applyProtection="1">
      <alignment wrapText="1"/>
    </xf>
    <xf numFmtId="0" fontId="10" fillId="0" borderId="0" xfId="2" applyFont="1" applyFill="1" applyAlignment="1" applyProtection="1">
      <alignment wrapText="1"/>
    </xf>
    <xf numFmtId="0" fontId="6" fillId="0" borderId="0" xfId="1" applyFont="1" applyFill="1" applyAlignment="1">
      <alignment horizontal="justify"/>
    </xf>
    <xf numFmtId="0" fontId="6" fillId="0" borderId="1" xfId="1" applyFont="1" applyFill="1" applyBorder="1" applyAlignment="1">
      <alignment horizontal="left" wrapText="1"/>
    </xf>
    <xf numFmtId="0" fontId="6" fillId="0" borderId="0" xfId="2" applyFont="1" applyFill="1" applyAlignment="1" applyProtection="1">
      <alignment wrapText="1"/>
    </xf>
    <xf numFmtId="0" fontId="2" fillId="0" borderId="0" xfId="1" applyFont="1" applyFill="1" applyBorder="1" applyAlignment="1">
      <alignment horizontal="right"/>
    </xf>
    <xf numFmtId="2" fontId="2" fillId="0" borderId="0" xfId="1" applyNumberFormat="1" applyFont="1" applyFill="1" applyBorder="1"/>
    <xf numFmtId="0" fontId="7" fillId="0" borderId="2" xfId="1" applyFont="1" applyFill="1" applyBorder="1" applyAlignment="1">
      <alignment horizontal="left" vertical="top" wrapText="1"/>
    </xf>
    <xf numFmtId="0" fontId="7" fillId="0" borderId="0" xfId="1" applyFont="1" applyFill="1" applyAlignment="1">
      <alignment horizontal="left" vertical="top" wrapText="1"/>
    </xf>
    <xf numFmtId="0" fontId="10" fillId="0" borderId="0" xfId="2" applyFont="1" applyFill="1" applyAlignment="1" applyProtection="1">
      <alignment horizontal="left" vertical="top" wrapText="1"/>
    </xf>
    <xf numFmtId="0" fontId="2" fillId="0" borderId="0" xfId="2" applyFont="1" applyFill="1" applyAlignment="1" applyProtection="1">
      <alignment horizontal="left" wrapText="1"/>
    </xf>
    <xf numFmtId="0" fontId="2" fillId="0" borderId="0" xfId="1" applyFont="1" applyFill="1" applyAlignment="1">
      <alignment horizontal="left" vertical="top" wrapText="1"/>
    </xf>
    <xf numFmtId="0" fontId="7" fillId="0" borderId="0" xfId="1" applyFont="1" applyFill="1" applyAlignment="1" applyProtection="1">
      <alignment horizontal="left" vertical="top" wrapText="1"/>
      <protection locked="0"/>
    </xf>
    <xf numFmtId="0" fontId="2" fillId="0" borderId="0" xfId="2" applyFont="1" applyFill="1" applyAlignment="1" applyProtection="1">
      <alignment horizontal="left" vertical="top" wrapText="1"/>
    </xf>
    <xf numFmtId="0" fontId="8" fillId="0" borderId="0" xfId="2" applyFont="1" applyFill="1" applyAlignment="1" applyProtection="1">
      <alignment vertical="top" wrapText="1"/>
    </xf>
    <xf numFmtId="0" fontId="6" fillId="0" borderId="3" xfId="2" applyFont="1" applyFill="1" applyBorder="1" applyAlignment="1" applyProtection="1">
      <alignment wrapText="1"/>
    </xf>
    <xf numFmtId="0" fontId="2" fillId="0" borderId="3" xfId="2" applyFont="1" applyFill="1" applyBorder="1" applyProtection="1"/>
    <xf numFmtId="0" fontId="11" fillId="0" borderId="0" xfId="1" applyFont="1" applyFill="1"/>
    <xf numFmtId="164" fontId="6" fillId="0" borderId="0" xfId="1" applyNumberFormat="1" applyFont="1" applyFill="1" applyBorder="1"/>
    <xf numFmtId="0" fontId="13" fillId="0" borderId="11" xfId="3" applyFont="1" applyBorder="1" applyAlignment="1" applyProtection="1">
      <alignment horizontal="justify"/>
    </xf>
    <xf numFmtId="4" fontId="14" fillId="0" borderId="11" xfId="3" applyNumberFormat="1" applyFont="1" applyFill="1" applyBorder="1" applyAlignment="1" applyProtection="1">
      <alignment horizontal="center"/>
    </xf>
    <xf numFmtId="4" fontId="14" fillId="0" borderId="11" xfId="3" applyNumberFormat="1" applyFont="1" applyFill="1" applyBorder="1" applyAlignment="1" applyProtection="1">
      <alignment horizontal="left"/>
      <protection locked="0"/>
    </xf>
    <xf numFmtId="4" fontId="14" fillId="0" borderId="12" xfId="3" applyNumberFormat="1" applyFont="1" applyBorder="1" applyProtection="1"/>
    <xf numFmtId="0" fontId="14" fillId="0" borderId="9" xfId="3" applyFont="1" applyFill="1" applyBorder="1" applyProtection="1"/>
    <xf numFmtId="0" fontId="13" fillId="0" borderId="9" xfId="3" applyFont="1" applyFill="1" applyBorder="1" applyProtection="1"/>
    <xf numFmtId="0" fontId="13" fillId="0" borderId="9" xfId="3" applyFont="1" applyBorder="1" applyProtection="1"/>
    <xf numFmtId="4" fontId="14" fillId="0" borderId="10" xfId="3" applyNumberFormat="1" applyFont="1" applyBorder="1" applyProtection="1"/>
    <xf numFmtId="0" fontId="15" fillId="0" borderId="4" xfId="3" applyFont="1" applyBorder="1" applyAlignment="1" applyProtection="1">
      <alignment horizontal="center" vertical="center" wrapText="1"/>
    </xf>
    <xf numFmtId="4" fontId="15" fillId="0" borderId="8" xfId="3" applyNumberFormat="1" applyFont="1" applyBorder="1" applyAlignment="1" applyProtection="1">
      <alignment horizontal="center" vertical="center" wrapText="1"/>
    </xf>
    <xf numFmtId="0" fontId="15" fillId="0" borderId="9" xfId="3" applyFont="1" applyBorder="1" applyAlignment="1" applyProtection="1">
      <alignment horizontal="center" vertical="center" wrapText="1"/>
    </xf>
    <xf numFmtId="4" fontId="15" fillId="0" borderId="9" xfId="3" applyNumberFormat="1" applyFont="1" applyBorder="1" applyAlignment="1" applyProtection="1">
      <alignment horizontal="center" vertical="center" wrapText="1"/>
    </xf>
    <xf numFmtId="4" fontId="15" fillId="0" borderId="9" xfId="3" applyNumberFormat="1" applyFont="1" applyBorder="1" applyAlignment="1" applyProtection="1">
      <alignment horizontal="center" vertical="center"/>
    </xf>
    <xf numFmtId="4" fontId="15" fillId="0" borderId="10" xfId="3" applyNumberFormat="1" applyFont="1" applyBorder="1" applyAlignment="1" applyProtection="1">
      <alignment horizontal="center" vertical="center"/>
    </xf>
    <xf numFmtId="0" fontId="15" fillId="0" borderId="13" xfId="3" applyFont="1" applyBorder="1" applyAlignment="1" applyProtection="1">
      <alignment horizontal="justify"/>
    </xf>
    <xf numFmtId="0" fontId="15" fillId="0" borderId="18" xfId="3" applyFont="1" applyBorder="1" applyAlignment="1" applyProtection="1">
      <alignment horizontal="justify"/>
    </xf>
    <xf numFmtId="4" fontId="15" fillId="0" borderId="16" xfId="3" applyNumberFormat="1" applyFont="1" applyBorder="1" applyProtection="1"/>
    <xf numFmtId="4" fontId="15" fillId="0" borderId="17" xfId="3" applyNumberFormat="1" applyFont="1" applyBorder="1" applyProtection="1"/>
    <xf numFmtId="4" fontId="13" fillId="0" borderId="14" xfId="3" applyNumberFormat="1" applyFont="1" applyBorder="1" applyProtection="1"/>
    <xf numFmtId="4" fontId="13" fillId="0" borderId="20" xfId="3" applyNumberFormat="1" applyFont="1" applyBorder="1" applyProtection="1"/>
    <xf numFmtId="4" fontId="13" fillId="2" borderId="11" xfId="3" applyNumberFormat="1" applyFont="1" applyFill="1" applyBorder="1" applyAlignment="1" applyProtection="1">
      <alignment horizontal="right"/>
    </xf>
    <xf numFmtId="4" fontId="13" fillId="2" borderId="19" xfId="3" applyNumberFormat="1" applyFont="1" applyFill="1" applyBorder="1" applyAlignment="1" applyProtection="1">
      <alignment horizontal="right"/>
    </xf>
    <xf numFmtId="164" fontId="7" fillId="2" borderId="1" xfId="1" applyNumberFormat="1" applyFont="1" applyFill="1" applyBorder="1"/>
    <xf numFmtId="0" fontId="0" fillId="0" borderId="0" xfId="0" applyAlignment="1">
      <alignment wrapText="1"/>
    </xf>
    <xf numFmtId="0" fontId="17" fillId="0" borderId="0" xfId="1" applyFont="1" applyFill="1" applyAlignment="1">
      <alignment horizontal="left" vertical="top" wrapText="1"/>
    </xf>
    <xf numFmtId="4" fontId="15" fillId="0" borderId="5" xfId="3" applyNumberFormat="1" applyFont="1" applyBorder="1" applyAlignment="1" applyProtection="1">
      <alignment horizontal="center" vertical="center" wrapText="1"/>
    </xf>
    <xf numFmtId="4" fontId="15" fillId="0" borderId="6" xfId="3" applyNumberFormat="1" applyFont="1" applyBorder="1" applyAlignment="1" applyProtection="1">
      <alignment horizontal="center" vertical="center" wrapText="1"/>
    </xf>
    <xf numFmtId="4" fontId="15" fillId="0" borderId="7" xfId="3" applyNumberFormat="1" applyFont="1" applyBorder="1" applyAlignment="1" applyProtection="1">
      <alignment horizontal="center" vertical="center" wrapText="1"/>
    </xf>
    <xf numFmtId="0" fontId="15" fillId="0" borderId="15" xfId="3" applyFont="1" applyBorder="1" applyAlignment="1" applyProtection="1">
      <alignment horizontal="justify" vertical="top"/>
    </xf>
    <xf numFmtId="0" fontId="16" fillId="0" borderId="15" xfId="3" applyFont="1" applyBorder="1" applyAlignment="1" applyProtection="1"/>
  </cellXfs>
  <cellStyles count="4">
    <cellStyle name="Navadno" xfId="0" builtinId="0"/>
    <cellStyle name="Navadno 2" xfId="1"/>
    <cellStyle name="Navadno 2 2" xfId="2"/>
    <cellStyle name="Navadno 2 5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54"/>
  <sheetViews>
    <sheetView tabSelected="1" topLeftCell="A32" workbookViewId="0">
      <selection activeCell="C39" sqref="C39"/>
    </sheetView>
  </sheetViews>
  <sheetFormatPr defaultRowHeight="15" x14ac:dyDescent="0.25"/>
  <cols>
    <col min="2" max="2" width="4.28515625" customWidth="1"/>
    <col min="3" max="3" width="76.28515625" customWidth="1"/>
  </cols>
  <sheetData>
    <row r="1" spans="1:7" ht="45" x14ac:dyDescent="0.25">
      <c r="F1" s="70" t="s">
        <v>52</v>
      </c>
    </row>
    <row r="3" spans="1:7" ht="21.75" customHeight="1" x14ac:dyDescent="0.25">
      <c r="A3" s="1" t="s">
        <v>32</v>
      </c>
      <c r="B3" s="2"/>
      <c r="C3" s="31" t="s">
        <v>1</v>
      </c>
      <c r="D3" s="3" t="s">
        <v>0</v>
      </c>
      <c r="E3" s="4">
        <v>2</v>
      </c>
      <c r="F3" s="69"/>
      <c r="G3" s="5">
        <f>E3*F3</f>
        <v>0</v>
      </c>
    </row>
    <row r="4" spans="1:7" x14ac:dyDescent="0.25">
      <c r="A4" s="6"/>
      <c r="B4" s="2"/>
      <c r="C4" s="17" t="s">
        <v>2</v>
      </c>
      <c r="D4" s="18"/>
      <c r="E4" s="19"/>
      <c r="F4" s="19"/>
      <c r="G4" s="20"/>
    </row>
    <row r="5" spans="1:7" x14ac:dyDescent="0.25">
      <c r="A5" s="6"/>
      <c r="B5" s="2"/>
      <c r="C5" s="21" t="s">
        <v>3</v>
      </c>
      <c r="D5" s="17"/>
      <c r="E5" s="22"/>
      <c r="F5" s="22"/>
      <c r="G5" s="20"/>
    </row>
    <row r="6" spans="1:7" x14ac:dyDescent="0.25">
      <c r="A6" s="6"/>
      <c r="B6" s="2"/>
      <c r="C6" s="21" t="s">
        <v>4</v>
      </c>
      <c r="D6" s="17"/>
      <c r="E6" s="22"/>
      <c r="F6" s="22"/>
      <c r="G6" s="20"/>
    </row>
    <row r="7" spans="1:7" ht="30" x14ac:dyDescent="0.25">
      <c r="A7" s="6"/>
      <c r="B7" s="2"/>
      <c r="C7" s="28" t="s">
        <v>54</v>
      </c>
      <c r="D7" s="17"/>
      <c r="E7" s="22"/>
      <c r="F7" s="22"/>
      <c r="G7" s="20"/>
    </row>
    <row r="8" spans="1:7" x14ac:dyDescent="0.25">
      <c r="A8" s="6"/>
      <c r="B8" s="2"/>
      <c r="C8" s="17" t="s">
        <v>5</v>
      </c>
      <c r="D8" s="17"/>
      <c r="E8" s="22"/>
      <c r="F8" s="22"/>
      <c r="G8" s="20"/>
    </row>
    <row r="9" spans="1:7" x14ac:dyDescent="0.25">
      <c r="A9" s="6"/>
      <c r="B9" s="2"/>
      <c r="C9" s="21" t="s">
        <v>6</v>
      </c>
      <c r="D9" s="17"/>
      <c r="E9" s="22"/>
      <c r="F9" s="22"/>
      <c r="G9" s="20"/>
    </row>
    <row r="10" spans="1:7" ht="30" x14ac:dyDescent="0.25">
      <c r="A10" s="6"/>
      <c r="B10" s="2"/>
      <c r="C10" s="28" t="s">
        <v>55</v>
      </c>
      <c r="D10" s="17"/>
      <c r="E10" s="22"/>
      <c r="F10" s="22"/>
      <c r="G10" s="20"/>
    </row>
    <row r="11" spans="1:7" x14ac:dyDescent="0.25">
      <c r="A11" s="6"/>
      <c r="B11" s="2"/>
      <c r="C11" s="21" t="s">
        <v>7</v>
      </c>
      <c r="D11" s="17"/>
      <c r="E11" s="22"/>
      <c r="F11" s="22"/>
      <c r="G11" s="20"/>
    </row>
    <row r="12" spans="1:7" x14ac:dyDescent="0.25">
      <c r="A12" s="6"/>
      <c r="B12" s="2"/>
      <c r="C12" s="21" t="s">
        <v>8</v>
      </c>
      <c r="D12" s="17"/>
      <c r="E12" s="22"/>
      <c r="F12" s="22"/>
      <c r="G12" s="20"/>
    </row>
    <row r="13" spans="1:7" x14ac:dyDescent="0.25">
      <c r="A13" s="6"/>
      <c r="B13" s="2"/>
      <c r="C13" s="21" t="s">
        <v>9</v>
      </c>
      <c r="D13" s="17"/>
      <c r="E13" s="22"/>
      <c r="F13" s="22"/>
      <c r="G13" s="20"/>
    </row>
    <row r="14" spans="1:7" x14ac:dyDescent="0.25">
      <c r="A14" s="6"/>
      <c r="B14" s="2"/>
      <c r="C14" s="21" t="s">
        <v>10</v>
      </c>
      <c r="D14" s="17"/>
      <c r="E14" s="22"/>
      <c r="F14" s="22"/>
      <c r="G14" s="20"/>
    </row>
    <row r="15" spans="1:7" x14ac:dyDescent="0.25">
      <c r="A15" s="6"/>
      <c r="B15" s="2"/>
      <c r="C15" s="21" t="s">
        <v>11</v>
      </c>
      <c r="D15" s="17"/>
      <c r="E15" s="22"/>
      <c r="F15" s="22"/>
      <c r="G15" s="20"/>
    </row>
    <row r="16" spans="1:7" ht="30" x14ac:dyDescent="0.25">
      <c r="A16" s="6"/>
      <c r="B16" s="2"/>
      <c r="C16" s="23" t="s">
        <v>12</v>
      </c>
      <c r="D16" s="9"/>
      <c r="E16" s="24"/>
      <c r="F16" s="24"/>
      <c r="G16" s="20"/>
    </row>
    <row r="17" spans="1:7" ht="30" x14ac:dyDescent="0.25">
      <c r="A17" s="6"/>
      <c r="B17" s="2"/>
      <c r="C17" s="42" t="s">
        <v>13</v>
      </c>
      <c r="D17" s="25"/>
      <c r="E17" s="26"/>
      <c r="F17" s="26"/>
      <c r="G17" s="20"/>
    </row>
    <row r="18" spans="1:7" x14ac:dyDescent="0.25">
      <c r="A18" s="6"/>
      <c r="B18" s="2"/>
      <c r="C18" s="27" t="s">
        <v>14</v>
      </c>
      <c r="D18" s="17"/>
      <c r="E18" s="22"/>
      <c r="F18" s="22"/>
      <c r="G18" s="20"/>
    </row>
    <row r="19" spans="1:7" ht="46.5" customHeight="1" x14ac:dyDescent="0.25">
      <c r="A19" s="6"/>
      <c r="B19" s="2"/>
      <c r="C19" s="37" t="s">
        <v>59</v>
      </c>
      <c r="D19" s="37"/>
      <c r="E19" s="37"/>
      <c r="F19" s="37"/>
      <c r="G19" s="37"/>
    </row>
    <row r="20" spans="1:7" x14ac:dyDescent="0.25">
      <c r="A20" s="6"/>
      <c r="B20" s="2"/>
      <c r="C20" s="28" t="s">
        <v>15</v>
      </c>
      <c r="D20" s="17"/>
      <c r="E20" s="22"/>
      <c r="F20" s="22"/>
      <c r="G20" s="20"/>
    </row>
    <row r="21" spans="1:7" ht="35.25" customHeight="1" x14ac:dyDescent="0.25">
      <c r="A21" s="6"/>
      <c r="B21" s="2"/>
      <c r="C21" s="38" t="s">
        <v>16</v>
      </c>
      <c r="D21" s="38"/>
      <c r="E21" s="38"/>
      <c r="F21" s="38"/>
      <c r="G21" s="38"/>
    </row>
    <row r="22" spans="1:7" ht="30" x14ac:dyDescent="0.25">
      <c r="A22" s="6"/>
      <c r="B22" s="2"/>
      <c r="C22" s="29" t="s">
        <v>17</v>
      </c>
      <c r="D22" s="17"/>
      <c r="E22" s="22"/>
      <c r="F22" s="22"/>
      <c r="G22" s="20"/>
    </row>
    <row r="23" spans="1:7" x14ac:dyDescent="0.25">
      <c r="A23" s="6"/>
      <c r="B23" s="2"/>
      <c r="C23" s="30" t="s">
        <v>18</v>
      </c>
      <c r="D23" s="17"/>
      <c r="E23" s="22"/>
      <c r="F23" s="22"/>
      <c r="G23" s="20"/>
    </row>
    <row r="24" spans="1:7" x14ac:dyDescent="0.25">
      <c r="A24" s="6"/>
      <c r="B24" s="2"/>
      <c r="C24" s="28" t="s">
        <v>19</v>
      </c>
      <c r="D24" s="17"/>
      <c r="E24" s="22"/>
      <c r="F24" s="22"/>
      <c r="G24" s="20"/>
    </row>
    <row r="25" spans="1:7" x14ac:dyDescent="0.25">
      <c r="A25" s="6"/>
      <c r="B25" s="2"/>
      <c r="C25" s="7" t="s">
        <v>20</v>
      </c>
      <c r="D25" s="17"/>
      <c r="E25" s="22"/>
      <c r="F25" s="22"/>
      <c r="G25" s="20"/>
    </row>
    <row r="26" spans="1:7" ht="30" x14ac:dyDescent="0.25">
      <c r="A26" s="6"/>
      <c r="B26" s="2"/>
      <c r="C26" s="16" t="s">
        <v>21</v>
      </c>
      <c r="D26" s="17"/>
      <c r="E26" s="22"/>
      <c r="F26" s="22"/>
      <c r="G26" s="20"/>
    </row>
    <row r="27" spans="1:7" ht="107.25" customHeight="1" x14ac:dyDescent="0.25">
      <c r="A27" s="6"/>
      <c r="B27" s="2"/>
      <c r="C27" s="16" t="s">
        <v>60</v>
      </c>
      <c r="D27" s="17"/>
      <c r="E27" s="22"/>
      <c r="F27" s="22"/>
      <c r="G27" s="20"/>
    </row>
    <row r="28" spans="1:7" x14ac:dyDescent="0.25">
      <c r="A28" s="6"/>
      <c r="B28" s="2"/>
      <c r="C28" s="7" t="s">
        <v>22</v>
      </c>
      <c r="D28" s="9"/>
      <c r="E28" s="24"/>
      <c r="F28" s="24"/>
      <c r="G28" s="20"/>
    </row>
    <row r="29" spans="1:7" ht="48" customHeight="1" x14ac:dyDescent="0.25">
      <c r="A29" s="6"/>
      <c r="B29" s="2"/>
      <c r="C29" s="39" t="s">
        <v>23</v>
      </c>
      <c r="D29" s="39"/>
      <c r="E29" s="39"/>
      <c r="F29" s="39"/>
      <c r="G29" s="39"/>
    </row>
    <row r="30" spans="1:7" ht="18" customHeight="1" x14ac:dyDescent="0.25">
      <c r="A30" s="6"/>
      <c r="B30" s="2"/>
      <c r="C30" s="7" t="s">
        <v>24</v>
      </c>
      <c r="D30" s="18"/>
      <c r="E30" s="19"/>
      <c r="F30" s="19"/>
      <c r="G30" s="20"/>
    </row>
    <row r="31" spans="1:7" x14ac:dyDescent="0.25">
      <c r="A31" s="6"/>
      <c r="B31" s="2"/>
      <c r="C31" s="28" t="s">
        <v>36</v>
      </c>
      <c r="D31" s="17"/>
      <c r="E31" s="22"/>
      <c r="F31" s="22"/>
      <c r="G31" s="20"/>
    </row>
    <row r="32" spans="1:7" x14ac:dyDescent="0.25">
      <c r="A32" s="6"/>
      <c r="B32" s="2"/>
      <c r="C32" s="7" t="s">
        <v>37</v>
      </c>
      <c r="D32" s="18"/>
      <c r="E32" s="19"/>
      <c r="F32" s="19"/>
      <c r="G32" s="20"/>
    </row>
    <row r="33" spans="1:7" x14ac:dyDescent="0.25">
      <c r="A33" s="6"/>
      <c r="B33" s="2"/>
      <c r="C33" s="7"/>
      <c r="D33" s="18"/>
      <c r="E33" s="19"/>
      <c r="F33" s="19"/>
      <c r="G33" s="20"/>
    </row>
    <row r="34" spans="1:7" ht="108.75" customHeight="1" x14ac:dyDescent="0.25">
      <c r="A34" s="2"/>
      <c r="B34" s="2"/>
      <c r="C34" s="71" t="s">
        <v>53</v>
      </c>
      <c r="D34" s="40"/>
      <c r="E34" s="40"/>
      <c r="F34" s="40"/>
      <c r="G34" s="40"/>
    </row>
    <row r="35" spans="1:7" x14ac:dyDescent="0.25">
      <c r="A35" s="2"/>
      <c r="B35" s="2"/>
      <c r="C35" s="44"/>
      <c r="D35" s="7"/>
      <c r="E35" s="7"/>
      <c r="F35" s="7"/>
      <c r="G35" s="2"/>
    </row>
    <row r="36" spans="1:7" ht="20.25" customHeight="1" x14ac:dyDescent="0.25">
      <c r="A36" s="2" t="s">
        <v>33</v>
      </c>
      <c r="B36" s="2"/>
      <c r="C36" s="43" t="s">
        <v>25</v>
      </c>
      <c r="D36" s="3" t="s">
        <v>0</v>
      </c>
      <c r="E36" s="4">
        <v>2</v>
      </c>
      <c r="F36" s="69"/>
      <c r="G36" s="5">
        <f>E36*F36</f>
        <v>0</v>
      </c>
    </row>
    <row r="37" spans="1:7" x14ac:dyDescent="0.25">
      <c r="A37" s="2"/>
      <c r="B37" s="2"/>
      <c r="C37" s="32"/>
      <c r="D37" s="33"/>
      <c r="E37" s="34"/>
      <c r="F37" s="15"/>
      <c r="G37" s="15"/>
    </row>
    <row r="38" spans="1:7" ht="50.25" customHeight="1" x14ac:dyDescent="0.25">
      <c r="A38" s="2"/>
      <c r="B38" s="2"/>
      <c r="C38" s="41" t="s">
        <v>61</v>
      </c>
      <c r="D38" s="41"/>
      <c r="E38" s="41"/>
      <c r="F38" s="41"/>
      <c r="G38" s="41"/>
    </row>
    <row r="39" spans="1:7" x14ac:dyDescent="0.25">
      <c r="A39" s="2"/>
      <c r="B39" s="2"/>
      <c r="C39" s="7" t="s">
        <v>26</v>
      </c>
      <c r="D39" s="18"/>
      <c r="E39" s="19"/>
      <c r="F39" s="19"/>
      <c r="G39" s="20"/>
    </row>
    <row r="40" spans="1:7" x14ac:dyDescent="0.25">
      <c r="A40" s="2"/>
      <c r="B40" s="2"/>
      <c r="C40" s="41" t="s">
        <v>27</v>
      </c>
      <c r="D40" s="41"/>
      <c r="E40" s="41"/>
      <c r="F40" s="41"/>
      <c r="G40" s="41"/>
    </row>
    <row r="41" spans="1:7" x14ac:dyDescent="0.25">
      <c r="A41" s="2"/>
      <c r="B41" s="2"/>
      <c r="C41" s="23" t="s">
        <v>28</v>
      </c>
      <c r="D41" s="18"/>
      <c r="E41" s="19"/>
      <c r="F41" s="19"/>
      <c r="G41" s="20"/>
    </row>
    <row r="42" spans="1:7" x14ac:dyDescent="0.25">
      <c r="A42" s="2"/>
      <c r="B42" s="2"/>
      <c r="C42" s="23" t="s">
        <v>29</v>
      </c>
      <c r="D42" s="9"/>
      <c r="E42" s="24"/>
      <c r="F42" s="24"/>
      <c r="G42" s="20"/>
    </row>
    <row r="43" spans="1:7" ht="30" x14ac:dyDescent="0.25">
      <c r="A43" s="2"/>
      <c r="B43" s="2"/>
      <c r="C43" s="28" t="s">
        <v>56</v>
      </c>
      <c r="D43" s="17"/>
      <c r="E43" s="22"/>
      <c r="F43" s="22"/>
      <c r="G43" s="20"/>
    </row>
    <row r="44" spans="1:7" x14ac:dyDescent="0.25">
      <c r="A44" s="2"/>
      <c r="B44" s="2"/>
      <c r="C44" s="21" t="s">
        <v>57</v>
      </c>
      <c r="D44" s="17"/>
      <c r="E44" s="22"/>
      <c r="F44" s="22"/>
      <c r="G44" s="20"/>
    </row>
    <row r="45" spans="1:7" x14ac:dyDescent="0.25">
      <c r="A45" s="2"/>
      <c r="B45" s="2"/>
      <c r="C45" s="21" t="s">
        <v>30</v>
      </c>
      <c r="D45" s="17"/>
      <c r="E45" s="22"/>
      <c r="F45" s="22"/>
      <c r="G45" s="20"/>
    </row>
    <row r="46" spans="1:7" ht="15.75" customHeight="1" x14ac:dyDescent="0.25">
      <c r="A46" s="2"/>
      <c r="B46" s="2"/>
      <c r="C46" s="41" t="s">
        <v>31</v>
      </c>
      <c r="D46" s="41"/>
      <c r="E46" s="41"/>
      <c r="F46" s="41"/>
      <c r="G46" s="41"/>
    </row>
    <row r="47" spans="1:7" x14ac:dyDescent="0.25">
      <c r="A47" s="2"/>
      <c r="B47" s="2"/>
      <c r="C47" s="21" t="s">
        <v>58</v>
      </c>
      <c r="D47" s="17"/>
      <c r="E47" s="22"/>
      <c r="F47" s="22"/>
      <c r="G47" s="20"/>
    </row>
    <row r="48" spans="1:7" ht="9" customHeight="1" x14ac:dyDescent="0.25">
      <c r="A48" s="2"/>
      <c r="B48" s="2"/>
      <c r="C48" s="23"/>
      <c r="D48" s="9"/>
      <c r="E48" s="24"/>
      <c r="F48" s="24"/>
      <c r="G48" s="20"/>
    </row>
    <row r="49" spans="1:58" ht="119.25" customHeight="1" x14ac:dyDescent="0.25">
      <c r="C49" s="71" t="s">
        <v>53</v>
      </c>
      <c r="D49" s="36"/>
      <c r="E49" s="36"/>
      <c r="F49" s="36"/>
      <c r="G49" s="36"/>
    </row>
    <row r="50" spans="1:58" ht="17.25" customHeight="1" thickBot="1" x14ac:dyDescent="0.3">
      <c r="C50" s="35"/>
      <c r="D50" s="35"/>
      <c r="E50" s="35"/>
      <c r="F50" s="35"/>
      <c r="G50" s="35"/>
    </row>
    <row r="51" spans="1:58" x14ac:dyDescent="0.25">
      <c r="C51" s="10"/>
      <c r="D51" s="10"/>
      <c r="E51" s="10"/>
      <c r="F51" s="10"/>
      <c r="G51" s="10"/>
    </row>
    <row r="52" spans="1:58" s="12" customFormat="1" x14ac:dyDescent="0.25">
      <c r="A52" s="8"/>
      <c r="B52" s="8"/>
      <c r="C52" s="45" t="s">
        <v>34</v>
      </c>
      <c r="D52" s="8"/>
      <c r="E52" s="8"/>
      <c r="F52" s="8"/>
      <c r="G52" s="46">
        <f>G3+G36</f>
        <v>0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</row>
    <row r="53" spans="1:58" x14ac:dyDescent="0.25">
      <c r="C53" s="8"/>
      <c r="D53" s="8"/>
      <c r="E53" s="8"/>
      <c r="F53" s="8"/>
      <c r="G53" s="8"/>
    </row>
    <row r="54" spans="1:58" x14ac:dyDescent="0.25">
      <c r="C54" s="13" t="s">
        <v>35</v>
      </c>
      <c r="D54" s="8"/>
      <c r="E54" s="8"/>
      <c r="F54" s="8"/>
      <c r="G54" s="14">
        <f>G52*1.22</f>
        <v>0</v>
      </c>
    </row>
  </sheetData>
  <pageMargins left="0.7" right="0.7" top="0.75" bottom="0.75" header="0.3" footer="0.3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C23" sqref="C23"/>
    </sheetView>
  </sheetViews>
  <sheetFormatPr defaultRowHeight="15" x14ac:dyDescent="0.25"/>
  <cols>
    <col min="1" max="1" width="36" customWidth="1"/>
    <col min="2" max="2" width="14.28515625" customWidth="1"/>
    <col min="3" max="3" width="14.5703125" customWidth="1"/>
    <col min="4" max="4" width="13.5703125" customWidth="1"/>
    <col min="5" max="5" width="11.28515625" customWidth="1"/>
    <col min="6" max="6" width="13.7109375" customWidth="1"/>
    <col min="7" max="7" width="26.140625" customWidth="1"/>
  </cols>
  <sheetData>
    <row r="1" spans="1:7" ht="31.5" customHeight="1" x14ac:dyDescent="0.25">
      <c r="A1" s="55" t="s">
        <v>38</v>
      </c>
      <c r="B1" s="72" t="s">
        <v>49</v>
      </c>
      <c r="C1" s="73"/>
      <c r="D1" s="72" t="s">
        <v>50</v>
      </c>
      <c r="E1" s="74"/>
      <c r="F1" s="73"/>
      <c r="G1" s="56" t="s">
        <v>39</v>
      </c>
    </row>
    <row r="2" spans="1:7" ht="17.25" thickBot="1" x14ac:dyDescent="0.3">
      <c r="A2" s="57"/>
      <c r="B2" s="58" t="s">
        <v>40</v>
      </c>
      <c r="C2" s="59" t="s">
        <v>41</v>
      </c>
      <c r="D2" s="58" t="s">
        <v>42</v>
      </c>
      <c r="E2" s="59" t="s">
        <v>43</v>
      </c>
      <c r="F2" s="59" t="s">
        <v>44</v>
      </c>
      <c r="G2" s="60" t="s">
        <v>45</v>
      </c>
    </row>
    <row r="3" spans="1:7" ht="17.25" thickTop="1" x14ac:dyDescent="0.3">
      <c r="A3" s="47"/>
      <c r="B3" s="47"/>
      <c r="C3" s="48"/>
      <c r="D3" s="49"/>
      <c r="E3" s="49"/>
      <c r="F3" s="49"/>
      <c r="G3" s="50"/>
    </row>
    <row r="4" spans="1:7" ht="33" customHeight="1" x14ac:dyDescent="0.3">
      <c r="A4" s="61" t="s">
        <v>48</v>
      </c>
      <c r="B4" s="67"/>
      <c r="C4" s="67"/>
      <c r="D4" s="67"/>
      <c r="E4" s="67"/>
      <c r="F4" s="67"/>
      <c r="G4" s="65">
        <f>SUM(B4:F4)</f>
        <v>0</v>
      </c>
    </row>
    <row r="5" spans="1:7" ht="33" x14ac:dyDescent="0.3">
      <c r="A5" s="62" t="s">
        <v>51</v>
      </c>
      <c r="B5" s="68"/>
      <c r="C5" s="68"/>
      <c r="D5" s="68"/>
      <c r="E5" s="68"/>
      <c r="F5" s="68"/>
      <c r="G5" s="66">
        <f>SUM(B5:F5)</f>
        <v>0</v>
      </c>
    </row>
    <row r="6" spans="1:7" ht="17.25" thickBot="1" x14ac:dyDescent="0.35">
      <c r="A6" s="51"/>
      <c r="B6" s="51"/>
      <c r="C6" s="52"/>
      <c r="D6" s="53"/>
      <c r="E6" s="53"/>
      <c r="F6" s="53"/>
      <c r="G6" s="54"/>
    </row>
    <row r="7" spans="1:7" ht="18" thickTop="1" thickBot="1" x14ac:dyDescent="0.35">
      <c r="A7" s="75" t="s">
        <v>46</v>
      </c>
      <c r="B7" s="75"/>
      <c r="C7" s="76"/>
      <c r="D7" s="76"/>
      <c r="E7" s="76"/>
      <c r="F7" s="76"/>
      <c r="G7" s="63">
        <f>G4+G5</f>
        <v>0</v>
      </c>
    </row>
    <row r="8" spans="1:7" ht="18" thickTop="1" thickBot="1" x14ac:dyDescent="0.35">
      <c r="A8" s="75" t="s">
        <v>47</v>
      </c>
      <c r="B8" s="75"/>
      <c r="C8" s="76"/>
      <c r="D8" s="76"/>
      <c r="E8" s="76"/>
      <c r="F8" s="76"/>
      <c r="G8" s="64">
        <f>G7*1.22</f>
        <v>0</v>
      </c>
    </row>
    <row r="9" spans="1:7" ht="15.75" thickTop="1" x14ac:dyDescent="0.25"/>
  </sheetData>
  <mergeCells count="4">
    <mergeCell ref="B1:C1"/>
    <mergeCell ref="D1:F1"/>
    <mergeCell ref="A7:F7"/>
    <mergeCell ref="A8:F8"/>
  </mergeCells>
  <pageMargins left="0.7" right="0.7" top="0.75" bottom="0.75" header="0.3" footer="0.3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Stativi</vt:lpstr>
      <vt:lpstr>Preventivno vzdrževanje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tehvs15</dc:creator>
  <cp:lastModifiedBy>Barbara Cerkvenik</cp:lastModifiedBy>
  <cp:lastPrinted>2020-02-10T13:15:16Z</cp:lastPrinted>
  <dcterms:created xsi:type="dcterms:W3CDTF">2019-06-12T10:15:56Z</dcterms:created>
  <dcterms:modified xsi:type="dcterms:W3CDTF">2020-02-27T14:23:56Z</dcterms:modified>
</cp:coreProperties>
</file>